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21" i="1"/>
  <c r="G38" i="1" l="1"/>
  <c r="H38" i="1" s="1"/>
  <c r="H37" i="1" s="1"/>
  <c r="F18" i="1"/>
  <c r="H18" i="1" s="1"/>
  <c r="F22" i="1" l="1"/>
  <c r="H22" i="1" s="1"/>
  <c r="F30" i="1" l="1"/>
  <c r="H30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<sst xmlns="http://schemas.openxmlformats.org/spreadsheetml/2006/main" count="182" uniqueCount="59">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</sst>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5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12.5</v>
      </c>
      <c r="I6" s="4"/>
      <c r="J6" s="4"/>
    </row>
    <row r="7" spans="1:11" ht="17.25" customHeight="1" x14ac:dyDescent="0.25">
      <c r="A7" s="4" t="s">
        <v>20</v>
      </c>
      <c r="B7" s="2">
        <v>0.30029460000000002</v>
      </c>
      <c r="C7" s="4" t="s">
        <v>58</v>
      </c>
      <c r="D7" s="4" t="s">
        <v>58</v>
      </c>
      <c r="E7" s="2">
        <v>0.29447269999999998</v>
      </c>
      <c r="F7" s="2">
        <f>IF(B7=0,IF(E7=0,0,100),IF(E7=0,-100,E7/B7*100-100))</f>
        <v>-1.9387295009634045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0.71428999999999998</v>
      </c>
      <c r="C8" s="4" t="s">
        <v>58</v>
      </c>
      <c r="D8" s="4" t="s">
        <v>58</v>
      </c>
      <c r="E8" s="2">
        <v>0.87029000000000001</v>
      </c>
      <c r="F8" s="2">
        <f>IF(B8=0,IF(E8=0,0,100),IF(E8=0,-100,E8/B8*100-100))</f>
        <v>21.839868960786248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0.76</v>
      </c>
      <c r="C10" s="4" t="s">
        <v>58</v>
      </c>
      <c r="D10" s="4" t="s">
        <v>58</v>
      </c>
      <c r="E10" s="2">
        <v>0.78049000000000002</v>
      </c>
      <c r="F10" s="2">
        <f t="shared" si="0"/>
        <v>2.6960526315789508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0.82608700000000002</v>
      </c>
      <c r="C11" s="4" t="s">
        <v>58</v>
      </c>
      <c r="D11" s="4" t="s">
        <v>58</v>
      </c>
      <c r="E11" s="2">
        <v>0.88372099999999998</v>
      </c>
      <c r="F11" s="2">
        <f t="shared" si="0"/>
        <v>6.9767470012238419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0.96</v>
      </c>
      <c r="F12" s="4" t="s">
        <v>50</v>
      </c>
      <c r="G12" s="2">
        <f>IF(C12=0,IF(E12=0,0,100),E12/C12*100)</f>
        <v>96</v>
      </c>
      <c r="H12" s="5">
        <f>IF(I12=1,MAX(IF(G12&gt;=[1]Лист1!$B7,1,0),IF(G12&gt;=100,2,0)),0)</f>
        <v>0</v>
      </c>
      <c r="I12" s="4">
        <v>1</v>
      </c>
      <c r="J12" s="4"/>
    </row>
    <row r="13" spans="1:11" ht="37.5" customHeight="1" x14ac:dyDescent="0.25">
      <c r="A13" s="4" t="s">
        <v>26</v>
      </c>
      <c r="B13" s="2">
        <v>5.2630000000000003E-2</v>
      </c>
      <c r="C13" s="4" t="s">
        <v>58</v>
      </c>
      <c r="D13" s="4" t="s">
        <v>58</v>
      </c>
      <c r="E13" s="2">
        <v>0.12</v>
      </c>
      <c r="F13" s="2">
        <f t="shared" si="0"/>
        <v>128.00684020520615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0.45262999999999998</v>
      </c>
      <c r="C14" s="4" t="s">
        <v>58</v>
      </c>
      <c r="D14" s="4" t="s">
        <v>58</v>
      </c>
      <c r="E14" s="2">
        <v>0.40299000000000001</v>
      </c>
      <c r="F14" s="2">
        <f>IF(B14=0,IF(E14=0,0,100),IF(E14=0,100,E14/B14*100-100))</f>
        <v>-10.967015001215103</v>
      </c>
      <c r="G14" s="4" t="s">
        <v>50</v>
      </c>
      <c r="H14" s="5">
        <f>IF(I14=1,MAX(IF(E14&lt;[1]Лист1!$B9,0.5,0),IF(E14=[1]Лист1!$C9,1,0),IF(F14&gt;-5,0,IF(F14&gt;-10,0.5,1))),0)</f>
        <v>1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0.34141126158232404</v>
      </c>
      <c r="F15" s="4" t="s">
        <v>50</v>
      </c>
      <c r="G15" s="2">
        <f>IF(C15=0,IF(E15=0,0,100),E15/C15*100)</f>
        <v>34.141126158232403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0.34145999999999999</v>
      </c>
      <c r="F16" s="4" t="s">
        <v>50</v>
      </c>
      <c r="G16" s="2">
        <f t="shared" ref="G16:G17" si="1">IF(C16=0,IF(E16=0,0,100),E16/C16*100)</f>
        <v>34.146000000000001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0.16278999999999999</v>
      </c>
      <c r="F17" s="4" t="s">
        <v>50</v>
      </c>
      <c r="G17" s="2">
        <f t="shared" si="1"/>
        <v>16.279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1.3506000000000001E-2</v>
      </c>
      <c r="C18" s="4" t="s">
        <v>58</v>
      </c>
      <c r="D18" s="4" t="s">
        <v>58</v>
      </c>
      <c r="E18" s="2">
        <v>8.574E-3</v>
      </c>
      <c r="F18" s="2">
        <f>IF(B18=0,IF(E18=0,0,-100),IF(E18=0,-100,E18/B18*100-100))</f>
        <v>-36.517103509551319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0.12692999999999999</v>
      </c>
      <c r="C19" s="4" t="s">
        <v>58</v>
      </c>
      <c r="D19" s="4" t="s">
        <v>58</v>
      </c>
      <c r="E19" s="2">
        <v>0.14423</v>
      </c>
      <c r="F19" s="2">
        <f>IF(B19=0,IF(E19=0,0,100),IF(E19=0,100,E19/B19*100-100))</f>
        <v>13.629559599779412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4.4545700000000004</v>
      </c>
      <c r="E21" s="2">
        <v>4.9740700000000002</v>
      </c>
      <c r="F21" s="2">
        <f>IF(D21=0,IF(E21=0,0,100),IF(E21=0,100,E21/D21*100-100))</f>
        <v>11.662180636963825</v>
      </c>
      <c r="G21" s="4" t="s">
        <v>50</v>
      </c>
      <c r="H21" s="5">
        <f>IF(I21=1,MAX(IF(E21&lt;[1]Лист1!$B16,0.5,0),IF(E21=[1]Лист1!$C16,3,0),IF(E21&gt;D21,0,IF(F21&gt;-2,0.5,IF(F21&gt;-5,1,IF(F21&gt;-10,2,3))))),0)</f>
        <v>0.5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11.662319999999999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4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0.68</v>
      </c>
      <c r="F24" s="4" t="s">
        <v>50</v>
      </c>
      <c r="G24" s="2">
        <f t="shared" ref="G24:G29" si="2">IF(C24=0,IF(E24=0,0,100),E24/C24*100)</f>
        <v>68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5.9409999999999998E-2</v>
      </c>
      <c r="F25" s="4" t="s">
        <v>50</v>
      </c>
      <c r="G25" s="2">
        <f t="shared" si="2"/>
        <v>5.9409999999999998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1.4290000000000001E-2</v>
      </c>
      <c r="F26" s="4" t="s">
        <v>50</v>
      </c>
      <c r="G26" s="2">
        <f t="shared" si="2"/>
        <v>1.429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4.3400000000000001E-3</v>
      </c>
      <c r="F27" s="4" t="s">
        <v>50</v>
      </c>
      <c r="G27" s="2">
        <f t="shared" si="2"/>
        <v>0.434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0.272727</v>
      </c>
      <c r="F28" s="4" t="s">
        <v>50</v>
      </c>
      <c r="G28" s="2">
        <f t="shared" si="2"/>
        <v>27.2727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3.5714000000000003E-2</v>
      </c>
      <c r="F29" s="4" t="s">
        <v>50</v>
      </c>
      <c r="G29" s="2">
        <f t="shared" si="2"/>
        <v>3.5714000000000001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30.69417</v>
      </c>
      <c r="E30" s="2">
        <v>0</v>
      </c>
      <c r="F30" s="9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0.11763999999999999</v>
      </c>
      <c r="F32" s="2">
        <f>IF(B32=0,IF(E32=0,0,100),IF(E32=0,-100,E32/B32*100-100))</f>
        <v>100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0.05</v>
      </c>
      <c r="F33" s="4" t="s">
        <v>50</v>
      </c>
      <c r="G33" s="2">
        <f t="shared" ref="G33" si="3">IF(C33=0,IF(E33=0,0,100),E33/C33*100)</f>
        <v>5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0.87</v>
      </c>
      <c r="F36" s="4" t="s">
        <v>50</v>
      </c>
      <c r="G36" s="2">
        <f t="shared" ref="G36" si="4">IF(C36=0,IF(E36=0,0,100),E36/C36*100)</f>
        <v>87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91.441441441441441</v>
      </c>
      <c r="F38" s="2">
        <v>0</v>
      </c>
      <c r="G38" s="2">
        <f>IF(C38=0,IF(E38=0,0,100),E38/C38*100)</f>
        <v>96.25414888572783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19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15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2022-12-20T07:59:18Z</dcterms:modified>
</cp:coreProperties>
</file>